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6887D24F-70C5-4670-A070-2F5BA95160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առաջարկներ'!$A$5:$Z$6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A6" i="1" l="1"/>
  <c r="E6" i="1"/>
  <c r="J6" i="1"/>
  <c r="K6" i="1" s="1"/>
  <c r="H6" i="1" s="1"/>
  <c r="G6" i="1"/>
  <c r="O6" i="1"/>
  <c r="P6" i="1" s="1"/>
  <c r="M6" i="1" s="1"/>
  <c r="L6" i="1"/>
  <c r="T6" i="1"/>
  <c r="U6" i="1" s="1"/>
  <c r="R6" i="1" s="1"/>
  <c r="Q6" i="1"/>
  <c r="V6" i="1" l="1"/>
  <c r="Z6" i="1"/>
</calcChain>
</file>

<file path=xl/sharedStrings.xml><?xml version="1.0" encoding="utf-8"?>
<sst xmlns="http://schemas.openxmlformats.org/spreadsheetml/2006/main" count="35" uniqueCount="20">
  <si>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</si>
  <si>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</si>
  <si>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</si>
  <si>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</si>
  <si>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</si>
  <si>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</si>
  <si>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</si>
  <si>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</si>
  <si>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</si>
  <si>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</si>
  <si>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</si>
  <si>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</si>
  <si>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</si>
  <si>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</si>
  <si>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«Յասոն» ՍՊԸ</t>
  </si>
  <si>
    <t>79821170</t>
  </si>
  <si>
    <t>Տպագրական աշխատանքներ (թղթապանակներ)</t>
  </si>
  <si>
    <t>«ՆԱՐԱՐՄՊՐԻՆՏ» ՍՊԸ</t>
  </si>
  <si>
    <t>«ՓԱԹԵԹ ՓԵՔԻՋԻՆԳ» ՍՊԸ</t>
  </si>
  <si>
    <t>ԱՁ Հայկ Հովսեփյան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</si>
</sst>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4" fillId="0" borderId="1" xfId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164" fontId="4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"/>
  <sheetViews>
    <sheetView tabSelected="1" zoomScale="80" zoomScaleNormal="80" workbookViewId="0">
      <pane xSplit="6" ySplit="5" topLeftCell="J6" activePane="bottomRight" state="frozen"/>
      <selection pane="topRight" activeCell="G1" sqref="G1"/>
      <selection pane="bottomLeft" activeCell="A6" sqref="A6"/>
      <selection pane="bottomRight" activeCell="L26" sqref="L26"/>
    </sheetView>
  </sheetViews>
  <sheetFormatPr defaultColWidth="9.140625" defaultRowHeight="16.5" x14ac:dyDescent="0.25"/>
  <cols>
    <col min="1" max="1" width="14.85546875" style="4" customWidth="1"/>
    <col min="2" max="2" width="16.7109375" style="4" customWidth="1"/>
    <col min="3" max="3" width="50" style="4" customWidth="1"/>
    <col min="4" max="4" width="16" style="4" bestFit="1" customWidth="1"/>
    <col min="5" max="5" width="19.28515625" style="4" customWidth="1"/>
    <col min="6" max="6" width="23" style="4" customWidth="1"/>
    <col min="7" max="10" width="22.140625" style="4" customWidth="1"/>
    <col min="11" max="11" width="24.140625" style="4" customWidth="1"/>
    <col min="12" max="15" width="22.140625" style="4" customWidth="1"/>
    <col min="16" max="16" width="24.140625" style="4" customWidth="1"/>
    <col min="17" max="20" width="22.140625" style="4" customWidth="1"/>
    <col min="21" max="21" width="24.140625" style="4" customWidth="1"/>
    <col min="22" max="25" width="22.140625" style="4" customWidth="1"/>
    <col min="26" max="26" width="24.140625" style="4" customWidth="1"/>
    <col min="27" max="27" width="21.28515625" style="4" hidden="1" customWidth="1"/>
    <col min="28" max="16384" width="9.140625" style="4"/>
  </cols>
  <sheetData>
    <row r="1" spans="1:27" x14ac:dyDescent="0.25">
      <c r="A1" s="2"/>
    </row>
    <row r="2" spans="1:27" x14ac:dyDescent="0.25">
      <c r="A2" s="3" t="s">
        <v>4</v>
      </c>
      <c r="B2" s="3"/>
      <c r="C2" s="3"/>
      <c r="D2" s="3"/>
      <c r="E2" s="3"/>
      <c r="F2" s="3"/>
    </row>
    <row r="4" spans="1:27" x14ac:dyDescent="0.25">
      <c r="A4" s="13" t="s">
        <v>0</v>
      </c>
      <c r="B4" s="13"/>
      <c r="C4" s="13"/>
      <c r="D4" s="13" t="s">
        <v>10</v>
      </c>
      <c r="E4" s="13"/>
      <c r="F4" s="13"/>
      <c r="G4" s="14" t="s">
        <v>17</v>
      </c>
      <c r="H4" s="14"/>
      <c r="I4" s="14"/>
      <c r="J4" s="14"/>
      <c r="K4" s="14"/>
      <c r="L4" s="14" t="s">
        <v>14</v>
      </c>
      <c r="M4" s="14"/>
      <c r="N4" s="14"/>
      <c r="O4" s="14"/>
      <c r="P4" s="14"/>
      <c r="Q4" s="14" t="s">
        <v>18</v>
      </c>
      <c r="R4" s="14"/>
      <c r="S4" s="14"/>
      <c r="T4" s="14"/>
      <c r="U4" s="14"/>
      <c r="V4" s="14" t="s">
        <v>19</v>
      </c>
      <c r="W4" s="14"/>
      <c r="X4" s="14"/>
      <c r="Y4" s="14"/>
      <c r="Z4" s="14"/>
    </row>
    <row r="5" spans="1:27" ht="26.25" customHeight="1" x14ac:dyDescent="0.25">
      <c r="A5" s="1" t="s">
        <v>3</v>
      </c>
      <c r="B5" s="1" t="s">
        <v>2</v>
      </c>
      <c r="C5" s="1" t="s">
        <v>1</v>
      </c>
      <c r="D5" s="1" t="s">
        <v>11</v>
      </c>
      <c r="E5" s="1" t="s">
        <v>12</v>
      </c>
      <c r="F5" s="1" t="s">
        <v>13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5</v>
      </c>
      <c r="M5" s="1" t="s">
        <v>6</v>
      </c>
      <c r="N5" s="1" t="s">
        <v>7</v>
      </c>
      <c r="O5" s="1" t="s">
        <v>8</v>
      </c>
      <c r="P5" s="1" t="s">
        <v>9</v>
      </c>
      <c r="Q5" s="1" t="s">
        <v>5</v>
      </c>
      <c r="R5" s="1" t="s">
        <v>6</v>
      </c>
      <c r="S5" s="1" t="s">
        <v>7</v>
      </c>
      <c r="T5" s="1" t="s">
        <v>8</v>
      </c>
      <c r="U5" s="1" t="s">
        <v>9</v>
      </c>
      <c r="V5" s="1" t="s">
        <v>5</v>
      </c>
      <c r="W5" s="1" t="s">
        <v>6</v>
      </c>
      <c r="X5" s="1" t="s">
        <v>7</v>
      </c>
      <c r="Y5" s="1" t="s">
        <v>8</v>
      </c>
      <c r="Z5" s="1" t="s">
        <v>9</v>
      </c>
      <c r="AA5" s="6"/>
    </row>
    <row r="6" spans="1:27" s="12" customFormat="1" x14ac:dyDescent="0.25">
      <c r="A6" s="8">
        <v>1</v>
      </c>
      <c r="B6" s="9" t="s">
        <v>15</v>
      </c>
      <c r="C6" s="10" t="s">
        <v>16</v>
      </c>
      <c r="D6" s="11">
        <v>21000</v>
      </c>
      <c r="E6" s="11">
        <f>+F6/D6</f>
        <v>60</v>
      </c>
      <c r="F6" s="11">
        <v>1260000</v>
      </c>
      <c r="G6" s="5">
        <f>+I6/$D6</f>
        <v>49.8</v>
      </c>
      <c r="H6" s="5">
        <f>+K6/$D6</f>
        <v>59.76</v>
      </c>
      <c r="I6" s="5">
        <v>1045800</v>
      </c>
      <c r="J6" s="5">
        <f t="shared" ref="J6" si="0">+I6*0.2</f>
        <v>209160</v>
      </c>
      <c r="K6" s="5">
        <f>+J6+I6</f>
        <v>1254960</v>
      </c>
      <c r="L6" s="7">
        <f>+N6/$D6</f>
        <v>35</v>
      </c>
      <c r="M6" s="7">
        <f>+P6/$D6</f>
        <v>42</v>
      </c>
      <c r="N6" s="7">
        <v>735000</v>
      </c>
      <c r="O6" s="7">
        <f t="shared" ref="O6" si="1">+N6*0.2</f>
        <v>147000</v>
      </c>
      <c r="P6" s="7">
        <f>+O6+N6</f>
        <v>882000</v>
      </c>
      <c r="Q6" s="5">
        <f>+S6/$D6</f>
        <v>46.666666666666664</v>
      </c>
      <c r="R6" s="5">
        <f>+U6/$D6</f>
        <v>56</v>
      </c>
      <c r="S6" s="5">
        <v>980000</v>
      </c>
      <c r="T6" s="5">
        <f t="shared" ref="T6" si="2">+S6*0.2</f>
        <v>196000</v>
      </c>
      <c r="U6" s="5">
        <f>+T6+S6</f>
        <v>1176000</v>
      </c>
      <c r="V6" s="5">
        <f>+X6/$D6</f>
        <v>37.4</v>
      </c>
      <c r="W6" s="5">
        <v>0</v>
      </c>
      <c r="X6" s="5">
        <v>785400</v>
      </c>
      <c r="Y6" s="5"/>
      <c r="Z6" s="5">
        <f>+Y6+X6</f>
        <v>785400</v>
      </c>
      <c r="AA6" s="6">
        <f>MIN(I6,N6,S6,X6)</f>
        <v>735000</v>
      </c>
    </row>
  </sheetData>
  <autoFilter ref="A5:Z6" xr:uid="{00000000-0009-0000-0000-000000000000}"/>
  <mergeCells count="6">
    <mergeCell ref="A4:C4"/>
    <mergeCell ref="D4:F4"/>
    <mergeCell ref="V4:Z4"/>
    <mergeCell ref="Q4:U4"/>
    <mergeCell ref="L4:P4"/>
    <mergeCell ref="G4:K4"/>
  </mergeCells>
  <conditionalFormatting sqref="G6:Z6">
    <cfRule type="cellIs" dxfId="1" priority="1" operator="equal">
      <formula>$AA6</formula>
    </cfRule>
  </conditionalFormatting>
  <conditionalFormatting sqref="I6 N6 S6 X6">
    <cfRule type="cellIs" dxfId="0" priority="6" operator="equal">
      <formula>$AA5</formula>
    </cfRule>
  </conditionalFormatting>
  <pageMargins left="0.70866141732283472" right="0.70866141732283472" top="0.74803149606299213" bottom="0.74803149606299213" header="0.31496062992125984" footer="0.31496062992125984"/>
  <pageSetup paperSize="9" scale="3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2026-06-03T12:02:30Z</dcterms:modified>
</cp:coreProperties>
</file>